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AO_DA_2026_010_DA_10_016_MARCHE DE NUISIBLES BCT, PBR et ABC\03_DCE\01_PROJET\V7\"/>
    </mc:Choice>
  </mc:AlternateContent>
  <bookViews>
    <workbookView xWindow="-108" yWindow="-108" windowWidth="19416" windowHeight="10296"/>
  </bookViews>
  <sheets>
    <sheet name="Lot n°1 - DPGF" sheetId="1" r:id="rId1"/>
    <sheet name="Lot n°1 - BPU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D16" i="2"/>
  <c r="D11" i="1"/>
  <c r="D26" i="2"/>
  <c r="D25" i="2"/>
  <c r="D6" i="2"/>
  <c r="D7" i="2"/>
  <c r="D8" i="2"/>
  <c r="D9" i="2"/>
  <c r="D11" i="2"/>
  <c r="D12" i="2"/>
  <c r="D13" i="2"/>
  <c r="D14" i="2"/>
  <c r="D15" i="2"/>
  <c r="D17" i="2"/>
  <c r="D18" i="2"/>
  <c r="D19" i="2"/>
  <c r="D20" i="2"/>
  <c r="D21" i="2"/>
  <c r="D22" i="2"/>
  <c r="D5" i="2"/>
  <c r="F10" i="1"/>
  <c r="G10" i="1" s="1"/>
  <c r="F9" i="1"/>
  <c r="G9" i="1" s="1"/>
  <c r="F8" i="1"/>
  <c r="G8" i="1" s="1"/>
  <c r="F7" i="1"/>
  <c r="H7" i="1" s="1"/>
  <c r="E10" i="1"/>
  <c r="E9" i="1"/>
  <c r="E8" i="1"/>
  <c r="E7" i="1"/>
  <c r="H10" i="1" l="1"/>
  <c r="I10" i="1" s="1"/>
  <c r="H9" i="1"/>
  <c r="I9" i="1" s="1"/>
  <c r="H8" i="1"/>
  <c r="I8" i="1" s="1"/>
  <c r="I7" i="1"/>
  <c r="E11" i="1"/>
  <c r="F11" i="1"/>
  <c r="G7" i="1"/>
  <c r="G11" i="1" s="1"/>
  <c r="I11" i="1" l="1"/>
  <c r="H11" i="1"/>
</calcChain>
</file>

<file path=xl/sharedStrings.xml><?xml version="1.0" encoding="utf-8"?>
<sst xmlns="http://schemas.openxmlformats.org/spreadsheetml/2006/main" count="58" uniqueCount="44">
  <si>
    <t>Coût annuel 
€HT</t>
  </si>
  <si>
    <t>Coût annuel 
€TTC</t>
  </si>
  <si>
    <t>Prestations</t>
  </si>
  <si>
    <t>Prix Total DGPF proposé</t>
  </si>
  <si>
    <t xml:space="preserve">Intervention urgente pour le traitement des puces </t>
  </si>
  <si>
    <t>Intervention urgente pour le traitement des guêpes et/ou frelons asiatiques ou frelons européens ou frelons des jardins (nécessitant intervention avec nacelle /drone/pistolet insecticide longue portée contre les frelons)</t>
  </si>
  <si>
    <t>Traitement de volatiles par pose de picots ou de pics</t>
  </si>
  <si>
    <t>Traitement de volatiles par pose de filet</t>
  </si>
  <si>
    <t>Traitement de volatiles par installation d'un boitier répulsif</t>
  </si>
  <si>
    <t>Traitement de volatiles par destruction des nids, nettoyage et désinfection des lieux de nidation</t>
  </si>
  <si>
    <t>Matériel de levage (nacelle) forfait 1/2 journée - 3,5 h par jour</t>
  </si>
  <si>
    <t>Matériel de levage (nacelle) forfait à la journée - 7 h par jour</t>
  </si>
  <si>
    <t>Forfait (€ HT)</t>
  </si>
  <si>
    <t>Forfait (€ TTC)</t>
  </si>
  <si>
    <t>Ramassage, des corps d’ animaux morts ( mammifères ou volatiles)</t>
  </si>
  <si>
    <t>Intervention  pour le traitement des coccinelles</t>
  </si>
  <si>
    <t>Intervention  pour le traitement des araignées</t>
  </si>
  <si>
    <t>Intervention  pour le traitement des mites</t>
  </si>
  <si>
    <t>Pose urgente d'éco-pièges contre les chenilles processionnaires (zones extérieures)</t>
  </si>
  <si>
    <t>Pose urgente d'éco-pièges contre les chenilles processionnaires (intervention avec nacelle)</t>
  </si>
  <si>
    <t>Coût  
sur 2 ans  
€HT</t>
  </si>
  <si>
    <t>Coût  
sur 2 ans  
€TTC</t>
  </si>
  <si>
    <t xml:space="preserve">Dératisation avant opérations de travaux </t>
  </si>
  <si>
    <t xml:space="preserve">Intervention urgente pour le traitement des guêpes et/ou frelons asiatiques ou frelons européens ou frelons des jardins (secteurs hospitaliers + zones extérieures) </t>
  </si>
  <si>
    <t>Intervention urgente pour le traitement des punaises de lit</t>
  </si>
  <si>
    <t>Nettoyage et désinfection de surfaces souillées par les déjections de volatiles y compris sur les rebords des balcons</t>
  </si>
  <si>
    <t>DECOMPOSITION DU PRIX GLOBAL FORFAITAIRE
Lot n°1 - Hôpital Bicêtre 
Marché n°2026_10_DA_10_0161</t>
  </si>
  <si>
    <r>
      <rPr>
        <b/>
        <sz val="10"/>
        <color theme="1"/>
        <rFont val="Open Sans"/>
        <family val="2"/>
      </rPr>
      <t>DERATISATION (appâtage )</t>
    </r>
    <r>
      <rPr>
        <sz val="10"/>
        <color theme="1"/>
        <rFont val="Open Sans"/>
        <family val="2"/>
      </rPr>
      <t xml:space="preserve">
Quatre interventions annuelles (une par trimestre) seront réalisées sur l’ensemble des locaux du site, incluant les zones 0, 1 et  2, avec une obligation de résultat maintenue entre chaque intervention.</t>
    </r>
  </si>
  <si>
    <r>
      <rPr>
        <b/>
        <sz val="10"/>
        <color theme="1"/>
        <rFont val="Open Sans"/>
        <family val="2"/>
      </rPr>
      <t>DESINSECTISATION (Gels et autres)</t>
    </r>
    <r>
      <rPr>
        <sz val="10"/>
        <color theme="1"/>
        <rFont val="Open Sans"/>
        <family val="2"/>
      </rPr>
      <t xml:space="preserve">
Quatre interventions annuelles (une par trimestre) seront réalisées sur l’ensemble des locaux du site, incluant les zones 0,1 et 2, avec une obligation de résultat maintenue entre chaque intervention.</t>
    </r>
  </si>
  <si>
    <t>heure</t>
  </si>
  <si>
    <t>par boite</t>
  </si>
  <si>
    <t>par boitier</t>
  </si>
  <si>
    <t>prestation</t>
  </si>
  <si>
    <t>Tarif 
(€ HT)</t>
  </si>
  <si>
    <t>Tarif 
(€ TTC)</t>
  </si>
  <si>
    <t>Coût trimestriel (1 intervention)  €HT</t>
  </si>
  <si>
    <t>Coût trimestriel 
(1 intervention) 
€TTC</t>
  </si>
  <si>
    <r>
      <rPr>
        <b/>
        <sz val="10"/>
        <color theme="1"/>
        <rFont val="Open Sans"/>
        <family val="2"/>
      </rPr>
      <t xml:space="preserve">DERATISATION (appâtage ) - Interventions destinées exclusivement aux secteurs de la restauration de la crèche </t>
    </r>
    <r>
      <rPr>
        <sz val="10"/>
        <color theme="1"/>
        <rFont val="Open Sans"/>
        <family val="2"/>
      </rPr>
      <t xml:space="preserve">
Quatre interventions annuelles (une par trimestre) sont prévues sur les secteurs de la restauration et de la crèche, incluant les offices alimentaires, avec une obligation de résultats entre chaque intervention
  </t>
    </r>
  </si>
  <si>
    <t>Prestation supplémentaire, spécifique aux secteurs de la restauration et de la crèche (dératisation et désinsectisation)</t>
  </si>
  <si>
    <t>BORDEREAU DES PRIX UNITAIRES
Prestations à bons de commande avec garantie de résultat 
Lot n°1 - Hôpital Bicêtre 
Marché n°2026_10_DA_10_0161</t>
  </si>
  <si>
    <t>Unité</t>
  </si>
  <si>
    <t xml:space="preserve">Prestations </t>
  </si>
  <si>
    <t>Location de boites multi-captures ou équivalents</t>
  </si>
  <si>
    <r>
      <rPr>
        <b/>
        <sz val="10"/>
        <color theme="1"/>
        <rFont val="Open Sans"/>
        <family val="2"/>
      </rPr>
      <t xml:space="preserve">DESINSECTISATION (Gels et autres) - Interventions destinées exclusivement aux secteurs de la restauration de la crèche </t>
    </r>
    <r>
      <rPr>
        <sz val="10"/>
        <color theme="1"/>
        <rFont val="Open Sans"/>
        <family val="2"/>
      </rPr>
      <t xml:space="preserve">
Quatre interventions annuelles (une par trimestre) sont prévues sur les secteurs de la restauration et de la crèche, incluant les offices alimentaires, avec une obligation de résultats entre chaque intervention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</si>
</sst>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0"/>
      <name val="Open Sans"/>
      <family val="2"/>
    </font>
    <font>
      <sz val="10"/>
      <color rgb="FF000000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5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Border="1"/>
    <xf numFmtId="0" fontId="4" fillId="0" borderId="20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/>
    <xf numFmtId="44" fontId="4" fillId="0" borderId="0" xfId="1" applyFont="1" applyBorder="1" applyAlignment="1">
      <alignment horizontal="right" vertical="center" wrapText="1"/>
    </xf>
    <xf numFmtId="44" fontId="7" fillId="4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4" fontId="8" fillId="0" borderId="2" xfId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0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0" borderId="2" xfId="0" applyFont="1" applyBorder="1"/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3" zoomScale="130" zoomScaleNormal="130" workbookViewId="0">
      <selection activeCell="A8" sqref="A8:C8"/>
    </sheetView>
  </sheetViews>
  <sheetFormatPr baseColWidth="10" defaultRowHeight="14.4" x14ac:dyDescent="0.3"/>
  <cols>
    <col min="3" max="3" width="33.21875" customWidth="1"/>
    <col min="4" max="4" width="17.21875" customWidth="1"/>
    <col min="5" max="5" width="18.5546875" customWidth="1"/>
    <col min="7" max="7" width="11.21875" customWidth="1"/>
    <col min="9" max="9" width="11.21875" customWidth="1"/>
  </cols>
  <sheetData>
    <row r="1" spans="1:9" ht="82.8" customHeight="1" x14ac:dyDescent="0.3">
      <c r="A1" s="29" t="s">
        <v>26</v>
      </c>
      <c r="B1" s="29"/>
      <c r="C1" s="29"/>
      <c r="D1" s="29"/>
      <c r="E1" s="29"/>
      <c r="F1" s="29"/>
      <c r="G1" s="29"/>
      <c r="H1" s="29"/>
      <c r="I1" s="29"/>
    </row>
    <row r="2" spans="1:9" x14ac:dyDescent="0.3">
      <c r="A2" s="1"/>
      <c r="B2" s="1"/>
    </row>
    <row r="3" spans="1:9" x14ac:dyDescent="0.3">
      <c r="A3" s="1"/>
      <c r="B3" s="1"/>
    </row>
    <row r="4" spans="1:9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15" thickBot="1" x14ac:dyDescent="0.35">
      <c r="A5" s="1"/>
      <c r="B5" s="1"/>
    </row>
    <row r="6" spans="1:9" ht="90.6" thickBot="1" x14ac:dyDescent="0.35">
      <c r="A6" s="32" t="s">
        <v>2</v>
      </c>
      <c r="B6" s="33"/>
      <c r="C6" s="34"/>
      <c r="D6" s="15" t="s">
        <v>35</v>
      </c>
      <c r="E6" s="15" t="s">
        <v>36</v>
      </c>
      <c r="F6" s="16" t="s">
        <v>0</v>
      </c>
      <c r="G6" s="16" t="s">
        <v>1</v>
      </c>
      <c r="H6" s="16" t="s">
        <v>20</v>
      </c>
      <c r="I6" s="16" t="s">
        <v>21</v>
      </c>
    </row>
    <row r="7" spans="1:9" ht="82.8" customHeight="1" thickTop="1" x14ac:dyDescent="0.3">
      <c r="A7" s="35" t="s">
        <v>27</v>
      </c>
      <c r="B7" s="36"/>
      <c r="C7" s="37"/>
      <c r="D7" s="17">
        <v>0</v>
      </c>
      <c r="E7" s="17">
        <f>SUM(D7*1.2)</f>
        <v>0</v>
      </c>
      <c r="F7" s="17">
        <f>SUM(D7*4)</f>
        <v>0</v>
      </c>
      <c r="G7" s="17">
        <f>SUM(F7*1.2)</f>
        <v>0</v>
      </c>
      <c r="H7" s="17">
        <f>SUM(F7*2)</f>
        <v>0</v>
      </c>
      <c r="I7" s="17">
        <f>SUM(H7*1.2)</f>
        <v>0</v>
      </c>
    </row>
    <row r="8" spans="1:9" ht="83.4" customHeight="1" x14ac:dyDescent="0.3">
      <c r="A8" s="38" t="s">
        <v>28</v>
      </c>
      <c r="B8" s="31"/>
      <c r="C8" s="39"/>
      <c r="D8" s="17">
        <v>0</v>
      </c>
      <c r="E8" s="17">
        <f>SUM(D8*1.2)</f>
        <v>0</v>
      </c>
      <c r="F8" s="17">
        <f>SUM(D8*4)</f>
        <v>0</v>
      </c>
      <c r="G8" s="17">
        <f>SUM(F8*1.2)</f>
        <v>0</v>
      </c>
      <c r="H8" s="17">
        <f>SUM(F8*2)</f>
        <v>0</v>
      </c>
      <c r="I8" s="17">
        <f>SUM(H8*1.2)</f>
        <v>0</v>
      </c>
    </row>
    <row r="9" spans="1:9" ht="105" customHeight="1" x14ac:dyDescent="0.3">
      <c r="A9" s="38" t="s">
        <v>37</v>
      </c>
      <c r="B9" s="31"/>
      <c r="C9" s="39"/>
      <c r="D9" s="17">
        <v>0</v>
      </c>
      <c r="E9" s="17">
        <f>SUM(D9*1.2)</f>
        <v>0</v>
      </c>
      <c r="F9" s="17">
        <f>SUM(D9*4)</f>
        <v>0</v>
      </c>
      <c r="G9" s="17">
        <f>SUM(F9*1.2)</f>
        <v>0</v>
      </c>
      <c r="H9" s="17">
        <f>SUM(F9*2)</f>
        <v>0</v>
      </c>
      <c r="I9" s="17">
        <f>SUM(H9*1.2)</f>
        <v>0</v>
      </c>
    </row>
    <row r="10" spans="1:9" ht="124.2" customHeight="1" thickBot="1" x14ac:dyDescent="0.35">
      <c r="A10" s="21" t="s">
        <v>43</v>
      </c>
      <c r="B10" s="22"/>
      <c r="C10" s="23"/>
      <c r="D10" s="17">
        <v>0</v>
      </c>
      <c r="E10" s="17">
        <f>SUM(D10*1.2)</f>
        <v>0</v>
      </c>
      <c r="F10" s="17">
        <f>SUM(D10*4)</f>
        <v>0</v>
      </c>
      <c r="G10" s="17">
        <f>SUM(F10*1.2)</f>
        <v>0</v>
      </c>
      <c r="H10" s="17">
        <f>SUM(F10*2)</f>
        <v>0</v>
      </c>
      <c r="I10" s="17">
        <f>SUM(H10*1.2)</f>
        <v>0</v>
      </c>
    </row>
    <row r="11" spans="1:9" ht="15" x14ac:dyDescent="0.3">
      <c r="A11" s="24" t="s">
        <v>3</v>
      </c>
      <c r="B11" s="25"/>
      <c r="C11" s="26"/>
      <c r="D11" s="17">
        <f>SUM(D7+D8+D9+D10)</f>
        <v>0</v>
      </c>
      <c r="E11" s="17">
        <f>SUM(E7+E8+E9+E10)</f>
        <v>0</v>
      </c>
      <c r="F11" s="17">
        <f>SUM(F7+F8+F9+F10)</f>
        <v>0</v>
      </c>
      <c r="G11" s="17">
        <f>SUM(G7+G8+G9+G10)</f>
        <v>0</v>
      </c>
      <c r="H11" s="17">
        <f>SUM(H7+H8+H9+H10)</f>
        <v>0</v>
      </c>
      <c r="I11" s="17">
        <f>SUM(I7+I8+I9+I10)</f>
        <v>0</v>
      </c>
    </row>
    <row r="12" spans="1:9" x14ac:dyDescent="0.3">
      <c r="A12" s="12"/>
      <c r="B12" s="12"/>
      <c r="C12" s="12"/>
    </row>
    <row r="13" spans="1:9" x14ac:dyDescent="0.3">
      <c r="A13" s="27"/>
      <c r="B13" s="28"/>
      <c r="C13" s="28"/>
      <c r="D13" s="12"/>
      <c r="E13" s="13"/>
    </row>
    <row r="14" spans="1:9" x14ac:dyDescent="0.3">
      <c r="A14" s="12"/>
      <c r="B14" s="12"/>
      <c r="C14" s="12"/>
      <c r="D14" s="14"/>
      <c r="E14" s="14"/>
    </row>
    <row r="15" spans="1:9" x14ac:dyDescent="0.3">
      <c r="A15" s="12"/>
      <c r="B15" s="12"/>
      <c r="C15" s="12"/>
    </row>
    <row r="16" spans="1:9" x14ac:dyDescent="0.3">
      <c r="A16" s="12"/>
      <c r="B16" s="12"/>
      <c r="C16" s="12"/>
    </row>
    <row r="17" spans="1:3" x14ac:dyDescent="0.3">
      <c r="A17" s="12"/>
      <c r="B17" s="12"/>
      <c r="C17" s="12"/>
    </row>
    <row r="18" spans="1:3" x14ac:dyDescent="0.3">
      <c r="A18" s="12"/>
      <c r="B18" s="12"/>
      <c r="C18" s="12"/>
    </row>
  </sheetData>
  <mergeCells count="9">
    <mergeCell ref="A10:C10"/>
    <mergeCell ref="A11:C11"/>
    <mergeCell ref="A13:C13"/>
    <mergeCell ref="A1:I1"/>
    <mergeCell ref="A4:I4"/>
    <mergeCell ref="A6:C6"/>
    <mergeCell ref="A7:C7"/>
    <mergeCell ref="A8:C8"/>
    <mergeCell ref="A9:C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3" zoomScale="130" zoomScaleNormal="130" workbookViewId="0">
      <selection activeCell="A26" sqref="A26"/>
    </sheetView>
  </sheetViews>
  <sheetFormatPr baseColWidth="10" defaultRowHeight="14.4" x14ac:dyDescent="0.3"/>
  <cols>
    <col min="1" max="1" width="88.77734375" customWidth="1"/>
    <col min="2" max="2" width="13.6640625" customWidth="1"/>
    <col min="3" max="3" width="15.77734375" customWidth="1"/>
    <col min="4" max="4" width="18.21875" customWidth="1"/>
  </cols>
  <sheetData>
    <row r="1" spans="1:5" ht="124.2" customHeight="1" x14ac:dyDescent="0.3">
      <c r="A1" s="40" t="s">
        <v>39</v>
      </c>
      <c r="B1" s="41"/>
      <c r="C1" s="42"/>
      <c r="D1" s="43"/>
    </row>
    <row r="2" spans="1:5" x14ac:dyDescent="0.3">
      <c r="A2" s="2"/>
      <c r="B2" s="2"/>
      <c r="C2" s="2"/>
      <c r="D2" s="2"/>
    </row>
    <row r="3" spans="1:5" x14ac:dyDescent="0.3">
      <c r="A3" s="2"/>
      <c r="B3" s="2"/>
      <c r="C3" s="2"/>
      <c r="D3" s="2"/>
    </row>
    <row r="4" spans="1:5" ht="39" customHeight="1" x14ac:dyDescent="0.3">
      <c r="A4" s="59" t="s">
        <v>41</v>
      </c>
      <c r="B4" s="59" t="s">
        <v>40</v>
      </c>
      <c r="C4" s="60" t="s">
        <v>33</v>
      </c>
      <c r="D4" s="60" t="s">
        <v>34</v>
      </c>
      <c r="E4" s="61"/>
    </row>
    <row r="5" spans="1:5" ht="15" x14ac:dyDescent="0.3">
      <c r="A5" s="46" t="s">
        <v>24</v>
      </c>
      <c r="B5" s="47" t="s">
        <v>29</v>
      </c>
      <c r="C5" s="44"/>
      <c r="D5" s="45">
        <f>SUM(C5*1.2)</f>
        <v>0</v>
      </c>
    </row>
    <row r="6" spans="1:5" ht="15" x14ac:dyDescent="0.3">
      <c r="A6" s="46" t="s">
        <v>4</v>
      </c>
      <c r="B6" s="47" t="s">
        <v>29</v>
      </c>
      <c r="C6" s="44"/>
      <c r="D6" s="45">
        <f t="shared" ref="D6:D22" si="0">SUM(C6*1.2)</f>
        <v>0</v>
      </c>
    </row>
    <row r="7" spans="1:5" ht="15" x14ac:dyDescent="0.3">
      <c r="A7" s="48" t="s">
        <v>15</v>
      </c>
      <c r="B7" s="47" t="s">
        <v>29</v>
      </c>
      <c r="C7" s="44"/>
      <c r="D7" s="45">
        <f t="shared" si="0"/>
        <v>0</v>
      </c>
    </row>
    <row r="8" spans="1:5" ht="15" x14ac:dyDescent="0.35">
      <c r="A8" s="46" t="s">
        <v>16</v>
      </c>
      <c r="B8" s="47" t="s">
        <v>29</v>
      </c>
      <c r="C8" s="49"/>
      <c r="D8" s="45">
        <f t="shared" si="0"/>
        <v>0</v>
      </c>
    </row>
    <row r="9" spans="1:5" ht="15" x14ac:dyDescent="0.35">
      <c r="A9" s="46" t="s">
        <v>17</v>
      </c>
      <c r="B9" s="47" t="s">
        <v>29</v>
      </c>
      <c r="C9" s="49"/>
      <c r="D9" s="45">
        <f t="shared" si="0"/>
        <v>0</v>
      </c>
    </row>
    <row r="10" spans="1:5" ht="30" x14ac:dyDescent="0.35">
      <c r="A10" s="50" t="s">
        <v>38</v>
      </c>
      <c r="B10" s="51" t="s">
        <v>29</v>
      </c>
      <c r="C10" s="52"/>
      <c r="D10" s="53">
        <f t="shared" si="0"/>
        <v>0</v>
      </c>
    </row>
    <row r="11" spans="1:5" ht="45" x14ac:dyDescent="0.3">
      <c r="A11" s="46" t="s">
        <v>23</v>
      </c>
      <c r="B11" s="47" t="s">
        <v>29</v>
      </c>
      <c r="C11" s="54"/>
      <c r="D11" s="45">
        <f t="shared" si="0"/>
        <v>0</v>
      </c>
    </row>
    <row r="12" spans="1:5" ht="45" x14ac:dyDescent="0.35">
      <c r="A12" s="46" t="s">
        <v>5</v>
      </c>
      <c r="B12" s="47" t="s">
        <v>29</v>
      </c>
      <c r="C12" s="49"/>
      <c r="D12" s="45">
        <f t="shared" si="0"/>
        <v>0</v>
      </c>
    </row>
    <row r="13" spans="1:5" ht="23.4" customHeight="1" x14ac:dyDescent="0.35">
      <c r="A13" s="55" t="s">
        <v>18</v>
      </c>
      <c r="B13" s="56" t="s">
        <v>29</v>
      </c>
      <c r="C13" s="49"/>
      <c r="D13" s="45">
        <f t="shared" si="0"/>
        <v>0</v>
      </c>
    </row>
    <row r="14" spans="1:5" ht="31.8" customHeight="1" x14ac:dyDescent="0.35">
      <c r="A14" s="55" t="s">
        <v>19</v>
      </c>
      <c r="B14" s="56" t="s">
        <v>29</v>
      </c>
      <c r="C14" s="49"/>
      <c r="D14" s="45">
        <f t="shared" si="0"/>
        <v>0</v>
      </c>
    </row>
    <row r="15" spans="1:5" ht="15" x14ac:dyDescent="0.35">
      <c r="A15" s="55" t="s">
        <v>22</v>
      </c>
      <c r="B15" s="19" t="s">
        <v>29</v>
      </c>
      <c r="C15" s="49"/>
      <c r="D15" s="45">
        <f t="shared" si="0"/>
        <v>0</v>
      </c>
    </row>
    <row r="16" spans="1:5" ht="15" x14ac:dyDescent="0.35">
      <c r="A16" s="55" t="s">
        <v>42</v>
      </c>
      <c r="B16" s="19" t="s">
        <v>30</v>
      </c>
      <c r="C16" s="49"/>
      <c r="D16" s="45">
        <f t="shared" si="0"/>
        <v>0</v>
      </c>
    </row>
    <row r="17" spans="1:4" ht="15" x14ac:dyDescent="0.35">
      <c r="A17" s="55" t="s">
        <v>6</v>
      </c>
      <c r="B17" s="19" t="s">
        <v>29</v>
      </c>
      <c r="C17" s="49"/>
      <c r="D17" s="45">
        <f t="shared" si="0"/>
        <v>0</v>
      </c>
    </row>
    <row r="18" spans="1:4" ht="15" x14ac:dyDescent="0.35">
      <c r="A18" s="55" t="s">
        <v>7</v>
      </c>
      <c r="B18" s="19" t="s">
        <v>29</v>
      </c>
      <c r="C18" s="49"/>
      <c r="D18" s="45">
        <f t="shared" si="0"/>
        <v>0</v>
      </c>
    </row>
    <row r="19" spans="1:4" ht="15" x14ac:dyDescent="0.35">
      <c r="A19" s="55" t="s">
        <v>8</v>
      </c>
      <c r="B19" s="19" t="s">
        <v>31</v>
      </c>
      <c r="C19" s="49"/>
      <c r="D19" s="45">
        <f t="shared" si="0"/>
        <v>0</v>
      </c>
    </row>
    <row r="20" spans="1:4" ht="30" x14ac:dyDescent="0.35">
      <c r="A20" s="55" t="s">
        <v>9</v>
      </c>
      <c r="B20" s="20" t="s">
        <v>29</v>
      </c>
      <c r="C20" s="49"/>
      <c r="D20" s="45">
        <f t="shared" si="0"/>
        <v>0</v>
      </c>
    </row>
    <row r="21" spans="1:4" ht="30" x14ac:dyDescent="0.35">
      <c r="A21" s="57" t="s">
        <v>25</v>
      </c>
      <c r="B21" s="19" t="s">
        <v>29</v>
      </c>
      <c r="C21" s="49"/>
      <c r="D21" s="45">
        <f t="shared" si="0"/>
        <v>0</v>
      </c>
    </row>
    <row r="22" spans="1:4" ht="15" x14ac:dyDescent="0.35">
      <c r="A22" s="58" t="s">
        <v>14</v>
      </c>
      <c r="B22" s="20" t="s">
        <v>32</v>
      </c>
      <c r="C22" s="49"/>
      <c r="D22" s="45">
        <f t="shared" si="0"/>
        <v>0</v>
      </c>
    </row>
    <row r="23" spans="1:4" x14ac:dyDescent="0.3">
      <c r="A23" s="7"/>
      <c r="B23" s="18"/>
      <c r="C23" s="6"/>
      <c r="D23" s="6"/>
    </row>
    <row r="24" spans="1:4" x14ac:dyDescent="0.3">
      <c r="A24" s="4"/>
      <c r="B24" s="4"/>
      <c r="C24" s="8" t="s">
        <v>12</v>
      </c>
      <c r="D24" s="8" t="s">
        <v>13</v>
      </c>
    </row>
    <row r="25" spans="1:4" x14ac:dyDescent="0.3">
      <c r="A25" s="4" t="s">
        <v>10</v>
      </c>
      <c r="B25" s="4"/>
      <c r="C25" s="5"/>
      <c r="D25" s="3">
        <f t="shared" ref="D25:D26" si="1">SUM(C25*1.2)</f>
        <v>0</v>
      </c>
    </row>
    <row r="26" spans="1:4" x14ac:dyDescent="0.3">
      <c r="A26" s="11" t="s">
        <v>11</v>
      </c>
      <c r="B26" s="11"/>
      <c r="C26" s="5"/>
      <c r="D26" s="3">
        <f t="shared" si="1"/>
        <v>0</v>
      </c>
    </row>
    <row r="27" spans="1:4" x14ac:dyDescent="0.3">
      <c r="A27" s="10"/>
      <c r="B27" s="10"/>
      <c r="C27" s="9"/>
      <c r="D27" s="9"/>
    </row>
  </sheetData>
  <mergeCells count="1">
    <mergeCell ref="A1:D1"/>
  </mergeCells>
  <pageMargins left="0.7" right="0.7" top="0.75" bottom="0.75" header="0.3" footer="0.3"/>
  <pageSetup paperSize="9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n°1 - DPGF</vt:lpstr>
      <vt:lpstr>Lot n°1 - 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RAMIER Didier</dc:creator>
  <cp:lastModifiedBy>BAKOUMASSE NSIKOU Chris anderson</cp:lastModifiedBy>
  <cp:lastPrinted>2026-03-16T12:47:47Z</cp:lastPrinted>
  <dcterms:created xsi:type="dcterms:W3CDTF">2026-03-13T14:26:58Z</dcterms:created>
  <dcterms:modified xsi:type="dcterms:W3CDTF">2026-03-26T10:33:28Z</dcterms:modified>
</cp:coreProperties>
</file>